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Rsch-AAvery\PROJECTS\Kelly\Chapter 3 summary documents\"/>
    </mc:Choice>
  </mc:AlternateContent>
  <bookViews>
    <workbookView xWindow="0" yWindow="0" windowWidth="24300" windowHeight="730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5" i="1" l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<sst xmlns="http://schemas.openxmlformats.org/spreadsheetml/2006/main" count="51" uniqueCount="21">
  <si>
    <t>GM-CSF</t>
  </si>
  <si>
    <r>
      <t>IFN-</t>
    </r>
    <r>
      <rPr>
        <b/>
        <sz val="12"/>
        <color theme="1"/>
        <rFont val="Calibri"/>
        <family val="2"/>
      </rPr>
      <t>γ</t>
    </r>
  </si>
  <si>
    <t>KC</t>
  </si>
  <si>
    <t>IP10</t>
  </si>
  <si>
    <t>IL-2</t>
  </si>
  <si>
    <t>IL-6</t>
  </si>
  <si>
    <t>IL-7</t>
  </si>
  <si>
    <t>IL-8</t>
  </si>
  <si>
    <t>IL-10</t>
  </si>
  <si>
    <t>IL-15</t>
  </si>
  <si>
    <t>IL-18</t>
  </si>
  <si>
    <t>case</t>
  </si>
  <si>
    <t>TZCUS</t>
  </si>
  <si>
    <t>ctrl</t>
  </si>
  <si>
    <t>Number of values</t>
  </si>
  <si>
    <t>% detectable</t>
  </si>
  <si>
    <t>Minimum</t>
  </si>
  <si>
    <t>Median</t>
  </si>
  <si>
    <t>Maximum</t>
  </si>
  <si>
    <t>Std. Deviation</t>
  </si>
  <si>
    <r>
      <rPr>
        <b/>
        <sz val="11"/>
        <color theme="1"/>
        <rFont val="Calibri"/>
        <family val="2"/>
        <scheme val="minor"/>
      </rPr>
      <t>Supplemental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Table 3.1. Serum cytokine/chemokine concentration.</t>
    </r>
    <r>
      <rPr>
        <sz val="11"/>
        <color theme="1"/>
        <rFont val="Calibri"/>
        <family val="2"/>
        <scheme val="minor"/>
      </rPr>
      <t xml:space="preserve"> Dogs with TZL (case), dogs with small numbers of TZ cells (subclin) and dogs with no TZ cells (ctrl).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</si>
</sst>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" fontId="6" fillId="0" borderId="6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6" fillId="0" borderId="7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1" fontId="5" fillId="0" borderId="6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 wrapText="1"/>
    </xf>
    <xf numFmtId="1" fontId="4" fillId="0" borderId="6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1" fontId="6" fillId="0" borderId="5" xfId="0" applyNumberFormat="1" applyFont="1" applyFill="1" applyBorder="1" applyAlignment="1">
      <alignment horizontal="center"/>
    </xf>
    <xf numFmtId="1" fontId="6" fillId="0" borderId="1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"/>
  <sheetViews>
    <sheetView tabSelected="1" workbookViewId="0">
      <selection activeCell="D20" sqref="D20"/>
    </sheetView>
  </sheetViews>
  <sheetFormatPr defaultRowHeight="15" x14ac:dyDescent="0.25"/>
  <cols>
    <col min="1" max="1" width="10.42578125" customWidth="1"/>
  </cols>
  <sheetData>
    <row r="1" spans="1:34" x14ac:dyDescent="0.25">
      <c r="A1" s="30" t="s">
        <v>20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</row>
    <row r="2" spans="1:34" ht="15.75" x14ac:dyDescent="0.25">
      <c r="B2" s="27" t="s">
        <v>0</v>
      </c>
      <c r="C2" s="28"/>
      <c r="D2" s="29"/>
      <c r="E2" s="27" t="s">
        <v>1</v>
      </c>
      <c r="F2" s="28"/>
      <c r="G2" s="29"/>
      <c r="H2" s="27" t="s">
        <v>2</v>
      </c>
      <c r="I2" s="28"/>
      <c r="J2" s="28"/>
      <c r="K2" s="27" t="s">
        <v>3</v>
      </c>
      <c r="L2" s="28"/>
      <c r="M2" s="29"/>
      <c r="N2" s="27" t="s">
        <v>4</v>
      </c>
      <c r="O2" s="28"/>
      <c r="P2" s="28"/>
      <c r="Q2" s="27" t="s">
        <v>5</v>
      </c>
      <c r="R2" s="28"/>
      <c r="S2" s="29"/>
      <c r="T2" s="27" t="s">
        <v>6</v>
      </c>
      <c r="U2" s="28"/>
      <c r="V2" s="28"/>
      <c r="W2" s="27" t="s">
        <v>7</v>
      </c>
      <c r="X2" s="28"/>
      <c r="Y2" s="29"/>
      <c r="Z2" s="27" t="s">
        <v>8</v>
      </c>
      <c r="AA2" s="28"/>
      <c r="AB2" s="29"/>
      <c r="AC2" s="27" t="s">
        <v>9</v>
      </c>
      <c r="AD2" s="28"/>
      <c r="AE2" s="29"/>
      <c r="AF2" s="27" t="s">
        <v>10</v>
      </c>
      <c r="AG2" s="28"/>
      <c r="AH2" s="29"/>
    </row>
    <row r="3" spans="1:34" x14ac:dyDescent="0.25">
      <c r="B3" s="1" t="s">
        <v>11</v>
      </c>
      <c r="C3" s="2" t="s">
        <v>12</v>
      </c>
      <c r="D3" s="3" t="s">
        <v>13</v>
      </c>
      <c r="E3" s="1" t="s">
        <v>11</v>
      </c>
      <c r="F3" s="2" t="s">
        <v>12</v>
      </c>
      <c r="G3" s="3" t="s">
        <v>13</v>
      </c>
      <c r="H3" s="1" t="s">
        <v>11</v>
      </c>
      <c r="I3" s="2" t="s">
        <v>12</v>
      </c>
      <c r="J3" s="2" t="s">
        <v>13</v>
      </c>
      <c r="K3" s="1" t="s">
        <v>11</v>
      </c>
      <c r="L3" s="2" t="s">
        <v>12</v>
      </c>
      <c r="M3" s="3" t="s">
        <v>13</v>
      </c>
      <c r="N3" s="4" t="s">
        <v>11</v>
      </c>
      <c r="O3" s="2" t="s">
        <v>12</v>
      </c>
      <c r="P3" s="5" t="s">
        <v>13</v>
      </c>
      <c r="Q3" s="1" t="s">
        <v>11</v>
      </c>
      <c r="R3" s="2" t="s">
        <v>12</v>
      </c>
      <c r="S3" s="3" t="s">
        <v>13</v>
      </c>
      <c r="T3" s="1" t="s">
        <v>11</v>
      </c>
      <c r="U3" s="2" t="s">
        <v>12</v>
      </c>
      <c r="V3" s="2" t="s">
        <v>13</v>
      </c>
      <c r="W3" s="1" t="s">
        <v>11</v>
      </c>
      <c r="X3" s="2" t="s">
        <v>12</v>
      </c>
      <c r="Y3" s="3" t="s">
        <v>13</v>
      </c>
      <c r="Z3" s="1" t="s">
        <v>11</v>
      </c>
      <c r="AA3" s="2" t="s">
        <v>12</v>
      </c>
      <c r="AB3" s="3" t="s">
        <v>13</v>
      </c>
      <c r="AC3" s="1" t="s">
        <v>11</v>
      </c>
      <c r="AD3" s="2" t="s">
        <v>12</v>
      </c>
      <c r="AE3" s="3" t="s">
        <v>13</v>
      </c>
      <c r="AF3" s="1" t="s">
        <v>11</v>
      </c>
      <c r="AG3" s="2" t="s">
        <v>12</v>
      </c>
      <c r="AH3" s="3" t="s">
        <v>13</v>
      </c>
    </row>
    <row r="4" spans="1:34" ht="26.25" x14ac:dyDescent="0.25">
      <c r="A4" s="6" t="s">
        <v>14</v>
      </c>
      <c r="B4" s="7">
        <v>16</v>
      </c>
      <c r="C4" s="8">
        <v>16</v>
      </c>
      <c r="D4" s="9">
        <v>9</v>
      </c>
      <c r="E4" s="7">
        <v>12</v>
      </c>
      <c r="F4" s="8">
        <v>16</v>
      </c>
      <c r="G4" s="9">
        <v>6</v>
      </c>
      <c r="H4" s="10">
        <v>19</v>
      </c>
      <c r="I4" s="11">
        <v>17</v>
      </c>
      <c r="J4" s="11">
        <v>11</v>
      </c>
      <c r="K4" s="10">
        <v>6</v>
      </c>
      <c r="L4" s="11">
        <v>5</v>
      </c>
      <c r="M4" s="12">
        <v>2</v>
      </c>
      <c r="N4" s="13">
        <v>11</v>
      </c>
      <c r="O4" s="14">
        <v>8</v>
      </c>
      <c r="P4" s="14">
        <v>7</v>
      </c>
      <c r="Q4" s="13">
        <v>14</v>
      </c>
      <c r="R4" s="14">
        <v>7</v>
      </c>
      <c r="S4" s="15">
        <v>5</v>
      </c>
      <c r="T4" s="13">
        <v>15</v>
      </c>
      <c r="U4" s="14">
        <v>17</v>
      </c>
      <c r="V4" s="14">
        <v>14</v>
      </c>
      <c r="W4" s="13">
        <v>34</v>
      </c>
      <c r="X4" s="14">
        <v>42</v>
      </c>
      <c r="Y4" s="15">
        <v>29</v>
      </c>
      <c r="Z4" s="13">
        <v>4</v>
      </c>
      <c r="AA4" s="14">
        <v>4</v>
      </c>
      <c r="AB4" s="15">
        <v>4</v>
      </c>
      <c r="AC4" s="13">
        <v>23</v>
      </c>
      <c r="AD4" s="14">
        <v>16</v>
      </c>
      <c r="AE4" s="15">
        <v>11</v>
      </c>
      <c r="AF4" s="7">
        <v>21</v>
      </c>
      <c r="AG4" s="8">
        <v>21</v>
      </c>
      <c r="AH4" s="9">
        <v>8</v>
      </c>
    </row>
    <row r="5" spans="1:34" ht="31.5" customHeight="1" x14ac:dyDescent="0.25">
      <c r="A5" s="16" t="s">
        <v>15</v>
      </c>
      <c r="B5" s="17">
        <f>B4/35*100</f>
        <v>45.714285714285715</v>
      </c>
      <c r="C5" s="18">
        <f>C4/45*100</f>
        <v>35.555555555555557</v>
      </c>
      <c r="D5" s="19">
        <f>D4/32*100</f>
        <v>28.125</v>
      </c>
      <c r="E5" s="17">
        <f>E4/35*100</f>
        <v>34.285714285714285</v>
      </c>
      <c r="F5" s="18">
        <f>F4/45*100</f>
        <v>35.555555555555557</v>
      </c>
      <c r="G5" s="19">
        <f>G4/32*100</f>
        <v>18.75</v>
      </c>
      <c r="H5" s="17">
        <f>H4/35*100</f>
        <v>54.285714285714285</v>
      </c>
      <c r="I5" s="18">
        <f>I4/45*100</f>
        <v>37.777777777777779</v>
      </c>
      <c r="J5" s="18">
        <f>J4/32*100</f>
        <v>34.375</v>
      </c>
      <c r="K5" s="17">
        <f>K4/35*100</f>
        <v>17.142857142857142</v>
      </c>
      <c r="L5" s="18">
        <f>L4/45*100</f>
        <v>11.111111111111111</v>
      </c>
      <c r="M5" s="19">
        <f>M4/32*100</f>
        <v>6.25</v>
      </c>
      <c r="N5" s="17">
        <f>N4/35*100</f>
        <v>31.428571428571427</v>
      </c>
      <c r="O5" s="18">
        <f>O4/45*100</f>
        <v>17.777777777777779</v>
      </c>
      <c r="P5" s="18">
        <f>P4/32*100</f>
        <v>21.875</v>
      </c>
      <c r="Q5" s="17">
        <f>Q4/35*100</f>
        <v>40</v>
      </c>
      <c r="R5" s="18">
        <f>R4/45*100</f>
        <v>15.555555555555555</v>
      </c>
      <c r="S5" s="19">
        <f>S4/32*100</f>
        <v>15.625</v>
      </c>
      <c r="T5" s="17">
        <f>T4/35*100</f>
        <v>42.857142857142854</v>
      </c>
      <c r="U5" s="18">
        <f>U4/45*100</f>
        <v>37.777777777777779</v>
      </c>
      <c r="V5" s="18">
        <f>V4/32*100</f>
        <v>43.75</v>
      </c>
      <c r="W5" s="17">
        <f>W4/35*100</f>
        <v>97.142857142857139</v>
      </c>
      <c r="X5" s="18">
        <f>X4/45*100</f>
        <v>93.333333333333329</v>
      </c>
      <c r="Y5" s="19">
        <f>Y4/32*100</f>
        <v>90.625</v>
      </c>
      <c r="Z5" s="17">
        <f>Z4/35*100</f>
        <v>11.428571428571429</v>
      </c>
      <c r="AA5" s="18">
        <f>AA4/45*100</f>
        <v>8.8888888888888893</v>
      </c>
      <c r="AB5" s="19">
        <f>AB4/32*100</f>
        <v>12.5</v>
      </c>
      <c r="AC5" s="17">
        <f>AC4/35*100</f>
        <v>65.714285714285708</v>
      </c>
      <c r="AD5" s="18">
        <f>AD4/45*100</f>
        <v>35.555555555555557</v>
      </c>
      <c r="AE5" s="19">
        <f>AE4/32*100</f>
        <v>34.375</v>
      </c>
      <c r="AF5" s="17">
        <f>AF4/35*100</f>
        <v>60</v>
      </c>
      <c r="AG5" s="18">
        <f>AG4/45*100</f>
        <v>46.666666666666664</v>
      </c>
      <c r="AH5" s="19">
        <f>AH4/32*100</f>
        <v>25</v>
      </c>
    </row>
    <row r="6" spans="1:34" x14ac:dyDescent="0.25">
      <c r="A6" s="6" t="s">
        <v>16</v>
      </c>
      <c r="B6" s="10">
        <v>15.31</v>
      </c>
      <c r="C6" s="11">
        <v>12.21</v>
      </c>
      <c r="D6" s="12">
        <v>12.21</v>
      </c>
      <c r="E6" s="10">
        <v>29.03</v>
      </c>
      <c r="F6" s="11">
        <v>33.79</v>
      </c>
      <c r="G6" s="12">
        <v>46.02</v>
      </c>
      <c r="H6" s="10">
        <v>40.299999999999997</v>
      </c>
      <c r="I6" s="11">
        <v>35.159999999999997</v>
      </c>
      <c r="J6" s="11">
        <v>37.28</v>
      </c>
      <c r="K6" s="10">
        <v>39.950000000000003</v>
      </c>
      <c r="L6" s="11">
        <v>40.31</v>
      </c>
      <c r="M6" s="12">
        <v>131.69999999999999</v>
      </c>
      <c r="N6" s="10">
        <v>12.21</v>
      </c>
      <c r="O6" s="11">
        <v>12.21</v>
      </c>
      <c r="P6" s="11">
        <v>12.21</v>
      </c>
      <c r="Q6" s="10">
        <v>12.21</v>
      </c>
      <c r="R6" s="11">
        <v>14.45</v>
      </c>
      <c r="S6" s="12">
        <v>32.43</v>
      </c>
      <c r="T6" s="10">
        <v>24.68</v>
      </c>
      <c r="U6" s="11">
        <v>22.45</v>
      </c>
      <c r="V6" s="11">
        <v>12.21</v>
      </c>
      <c r="W6" s="10">
        <v>19.46</v>
      </c>
      <c r="X6" s="11">
        <v>45.01</v>
      </c>
      <c r="Y6" s="12">
        <v>103.6</v>
      </c>
      <c r="Z6" s="10">
        <v>31.73</v>
      </c>
      <c r="AA6" s="11">
        <v>29.51</v>
      </c>
      <c r="AB6" s="12">
        <v>12.21</v>
      </c>
      <c r="AC6" s="10">
        <v>22.28</v>
      </c>
      <c r="AD6" s="11">
        <v>13.46</v>
      </c>
      <c r="AE6" s="12">
        <v>12.21</v>
      </c>
      <c r="AF6" s="10">
        <v>12.21</v>
      </c>
      <c r="AG6" s="11">
        <v>12.21</v>
      </c>
      <c r="AH6" s="12">
        <v>12.21</v>
      </c>
    </row>
    <row r="7" spans="1:34" x14ac:dyDescent="0.25">
      <c r="A7" s="20" t="s">
        <v>17</v>
      </c>
      <c r="B7" s="21">
        <v>149.1</v>
      </c>
      <c r="C7" s="22">
        <v>83.5</v>
      </c>
      <c r="D7" s="23">
        <v>83.87</v>
      </c>
      <c r="E7" s="21">
        <v>114.5</v>
      </c>
      <c r="F7" s="22">
        <v>91.57</v>
      </c>
      <c r="G7" s="23">
        <v>155.69999999999999</v>
      </c>
      <c r="H7" s="21">
        <v>129.19999999999999</v>
      </c>
      <c r="I7" s="22">
        <v>162</v>
      </c>
      <c r="J7" s="22">
        <v>115.4</v>
      </c>
      <c r="K7" s="21">
        <v>67.81</v>
      </c>
      <c r="L7" s="22">
        <v>170.3</v>
      </c>
      <c r="M7" s="23">
        <v>135.80000000000001</v>
      </c>
      <c r="N7" s="21">
        <v>63.97</v>
      </c>
      <c r="O7" s="22">
        <v>78.38</v>
      </c>
      <c r="P7" s="22">
        <v>43.35</v>
      </c>
      <c r="Q7" s="21">
        <v>48.99</v>
      </c>
      <c r="R7" s="22">
        <v>90.19</v>
      </c>
      <c r="S7" s="23">
        <v>90.72</v>
      </c>
      <c r="T7" s="21">
        <v>123.3</v>
      </c>
      <c r="U7" s="22">
        <v>77.91</v>
      </c>
      <c r="V7" s="22">
        <v>125.5</v>
      </c>
      <c r="W7" s="21">
        <v>1241</v>
      </c>
      <c r="X7" s="22">
        <v>972.7</v>
      </c>
      <c r="Y7" s="23">
        <v>1055</v>
      </c>
      <c r="Z7" s="21">
        <v>66.09</v>
      </c>
      <c r="AA7" s="22">
        <v>84.66</v>
      </c>
      <c r="AB7" s="23">
        <v>38.57</v>
      </c>
      <c r="AC7" s="21">
        <v>213.5</v>
      </c>
      <c r="AD7" s="22">
        <v>137.69999999999999</v>
      </c>
      <c r="AE7" s="23">
        <v>68.62</v>
      </c>
      <c r="AF7" s="21">
        <v>23.28</v>
      </c>
      <c r="AG7" s="22">
        <v>22.41</v>
      </c>
      <c r="AH7" s="23">
        <v>23.91</v>
      </c>
    </row>
    <row r="8" spans="1:34" x14ac:dyDescent="0.25">
      <c r="A8" s="6" t="s">
        <v>18</v>
      </c>
      <c r="B8" s="10">
        <v>1780</v>
      </c>
      <c r="C8" s="11">
        <v>1769</v>
      </c>
      <c r="D8" s="12">
        <v>300.39999999999998</v>
      </c>
      <c r="E8" s="10">
        <v>528.79999999999995</v>
      </c>
      <c r="F8" s="11">
        <v>1014</v>
      </c>
      <c r="G8" s="12">
        <v>1117</v>
      </c>
      <c r="H8" s="10">
        <v>326.2</v>
      </c>
      <c r="I8" s="11">
        <v>636</v>
      </c>
      <c r="J8" s="11">
        <v>707.1</v>
      </c>
      <c r="K8" s="10">
        <v>73.790000000000006</v>
      </c>
      <c r="L8" s="11">
        <v>4859</v>
      </c>
      <c r="M8" s="12">
        <v>139.9</v>
      </c>
      <c r="N8" s="10">
        <v>843.3</v>
      </c>
      <c r="O8" s="11">
        <v>2660</v>
      </c>
      <c r="P8" s="11">
        <v>248.7</v>
      </c>
      <c r="Q8" s="10">
        <v>2760</v>
      </c>
      <c r="R8" s="11">
        <v>434.5</v>
      </c>
      <c r="S8" s="12">
        <v>184.4</v>
      </c>
      <c r="T8" s="10">
        <v>1362</v>
      </c>
      <c r="U8" s="11">
        <v>291.5</v>
      </c>
      <c r="V8" s="11">
        <v>1369</v>
      </c>
      <c r="W8" s="10">
        <v>4942</v>
      </c>
      <c r="X8" s="11">
        <v>19938</v>
      </c>
      <c r="Y8" s="12">
        <v>13426</v>
      </c>
      <c r="Z8" s="10">
        <v>457.8</v>
      </c>
      <c r="AA8" s="11">
        <v>5535</v>
      </c>
      <c r="AB8" s="12">
        <v>76.81</v>
      </c>
      <c r="AC8" s="10">
        <v>2720</v>
      </c>
      <c r="AD8" s="11">
        <v>1721</v>
      </c>
      <c r="AE8" s="12">
        <v>304.89999999999998</v>
      </c>
      <c r="AF8" s="10">
        <v>517.79999999999995</v>
      </c>
      <c r="AG8" s="11">
        <v>421.7</v>
      </c>
      <c r="AH8" s="12">
        <v>73.040000000000006</v>
      </c>
    </row>
    <row r="9" spans="1:34" ht="26.25" x14ac:dyDescent="0.25">
      <c r="A9" s="6" t="s">
        <v>19</v>
      </c>
      <c r="B9" s="24">
        <v>148.6</v>
      </c>
      <c r="C9" s="25">
        <v>107.2</v>
      </c>
      <c r="D9" s="26">
        <v>32.57</v>
      </c>
      <c r="E9" s="24">
        <v>46.89</v>
      </c>
      <c r="F9" s="25">
        <v>59.76</v>
      </c>
      <c r="G9" s="26">
        <v>166.6</v>
      </c>
      <c r="H9" s="24">
        <v>95.9</v>
      </c>
      <c r="I9" s="25">
        <v>166.9</v>
      </c>
      <c r="J9" s="25">
        <v>193.4</v>
      </c>
      <c r="K9" s="24">
        <v>13.35</v>
      </c>
      <c r="L9" s="25">
        <v>2118</v>
      </c>
      <c r="M9" s="26">
        <v>5.819</v>
      </c>
      <c r="N9" s="24">
        <v>72.8</v>
      </c>
      <c r="O9" s="25">
        <v>323.5</v>
      </c>
      <c r="P9" s="25">
        <v>32.67</v>
      </c>
      <c r="Q9" s="24">
        <v>204</v>
      </c>
      <c r="R9" s="25">
        <v>53.83</v>
      </c>
      <c r="S9" s="26">
        <v>27.22</v>
      </c>
      <c r="T9" s="24">
        <v>93.25</v>
      </c>
      <c r="U9" s="25">
        <v>22.84</v>
      </c>
      <c r="V9" s="25">
        <v>92.77</v>
      </c>
      <c r="W9" s="24">
        <v>222.3</v>
      </c>
      <c r="X9" s="25">
        <v>629.4</v>
      </c>
      <c r="Y9" s="26">
        <v>527.29999999999995</v>
      </c>
      <c r="Z9" s="24">
        <v>101.2</v>
      </c>
      <c r="AA9" s="25">
        <v>1367</v>
      </c>
      <c r="AB9" s="26">
        <v>16.07</v>
      </c>
      <c r="AC9" s="24">
        <v>119.7</v>
      </c>
      <c r="AD9" s="25">
        <v>148.80000000000001</v>
      </c>
      <c r="AE9" s="26">
        <v>27.09</v>
      </c>
      <c r="AF9" s="24">
        <v>25.06</v>
      </c>
      <c r="AG9" s="25">
        <v>20.170000000000002</v>
      </c>
      <c r="AH9" s="26">
        <v>7.7469999999999999</v>
      </c>
    </row>
  </sheetData>
  <mergeCells count="12">
    <mergeCell ref="AC2:AE2"/>
    <mergeCell ref="AF2:AH2"/>
    <mergeCell ref="A1:AH1"/>
    <mergeCell ref="B2:D2"/>
    <mergeCell ref="E2:G2"/>
    <mergeCell ref="H2:J2"/>
    <mergeCell ref="K2:M2"/>
    <mergeCell ref="N2:P2"/>
    <mergeCell ref="Q2:S2"/>
    <mergeCell ref="T2:V2"/>
    <mergeCell ref="W2:Y2"/>
    <mergeCell ref="Z2:A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CVMBS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Hughes,Kelly</dc:creator>
  <cp:lastModifiedBy>Hughes,Kelly</cp:lastModifiedBy>
  <dcterms:created xsi:type="dcterms:W3CDTF">2018-10-16T20:35:05Z</dcterms:created>
  <dcterms:modified xsi:type="dcterms:W3CDTF">2018-10-16T20:47:31Z</dcterms:modified>
</cp:coreProperties>
</file>